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OYO DR EDWIN 2026\convenio directo\oferta\Documentos Oferta\"/>
    </mc:Choice>
  </mc:AlternateContent>
  <xr:revisionPtr revIDLastSave="0" documentId="13_ncr:1_{0643A915-43C8-4E58-81B7-FE0EE2EF1711}" xr6:coauthVersionLast="47" xr6:coauthVersionMax="47" xr10:uidLastSave="{00000000-0000-0000-0000-000000000000}"/>
  <bookViews>
    <workbookView xWindow="1116" yWindow="1116" windowWidth="17280" windowHeight="8964" xr2:uid="{8104454F-FE7B-41E7-B864-633DC1D03C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F23" i="1" l="1"/>
  <c r="G22" i="1"/>
  <c r="G9" i="1"/>
  <c r="G10" i="1"/>
  <c r="G11" i="1"/>
  <c r="G12" i="1"/>
  <c r="F13" i="1"/>
  <c r="G18" i="1" l="1"/>
  <c r="F21" i="1"/>
</calcChain>
</file>

<file path=xl/sharedStrings.xml><?xml version="1.0" encoding="utf-8"?>
<sst xmlns="http://schemas.openxmlformats.org/spreadsheetml/2006/main" count="53" uniqueCount="34">
  <si>
    <t>No</t>
  </si>
  <si>
    <t>MEDIDA</t>
  </si>
  <si>
    <t>DESCRIPCIÓN</t>
  </si>
  <si>
    <t>Servicio profesional de registro fotográfico durante toda la jornada, incluyendo cobertura de los actos protocolarios, edición básica y entrega del material en drive formato digital.</t>
  </si>
  <si>
    <t>Servicio profesional de grabación audiovisual del evento, registro de las actividades programadas, edición del material y entrega del video final en formato HD y dos reel.</t>
  </si>
  <si>
    <t>Elaboración e impresión de mención de honor en material de alta calidad, debidamente personalizada para su entrega durante el acto protocolario.</t>
  </si>
  <si>
    <t>Elaboración y suministro de placas o reconocimientos en acrilico personalizados para personas o entidades destacadas durante la conmemoración.</t>
  </si>
  <si>
    <t>Servicio de transporte para el traslado del personal, equipos, mobiliario, decoración y demás elementos requeridos para el montaje y ejecución del evento.</t>
  </si>
  <si>
    <t>Cubrimiento periodístico del evento, elaboración de notas informativas, entrevistas y generación de contenidos para la memoria institucional.</t>
  </si>
  <si>
    <t>DIRECTOR DEL PROYECTO: Prestación del servicio profesional de conducción y presentación del evento protocolario, incluyendo preparación del libreto, coordinación de la agenda y orientación del desarrollo de las actividades oficiales.</t>
  </si>
  <si>
    <t>Und</t>
  </si>
  <si>
    <t>Glb</t>
  </si>
  <si>
    <t>CANT</t>
  </si>
  <si>
    <t>UNT</t>
  </si>
  <si>
    <t>TOTAL</t>
  </si>
  <si>
    <t>Suministro de medallas metalicas, cromadas con cinta alusiva a la bandera Nacional de Colombia, conmemorativas para reconocimiento de los integrantes de la FFMM con asiento en el municipio.</t>
  </si>
  <si>
    <t>Elaboración e impresión de una NOTA DE ESTILO en material de alta calidad, debidamente personalizada para su entrega durante el acto protocolario.</t>
  </si>
  <si>
    <t>Suministro de arreglos florales institucional destinado al homenaje protocolario programado durante la conmemoración del 7 de Agosto.</t>
  </si>
  <si>
    <t>Staff de logística</t>
  </si>
  <si>
    <t xml:space="preserve">Servicio de alquiler de sistema de sonido profesional, con cabinas de 15'', consola, micrófonos alambricos e inalambricos, cableado, operador técnico, instalación, operación y desmontaje durante toda la actividad. </t>
  </si>
  <si>
    <t>Suministro de banderas institucionales y patrias con sus respectivos soportes</t>
  </si>
  <si>
    <t>APORTE - MUNICIPIO</t>
  </si>
  <si>
    <t>APORTE - ESAL</t>
  </si>
  <si>
    <t>IT</t>
  </si>
  <si>
    <t>GRAN TOTAL</t>
  </si>
  <si>
    <t>MUNICIPIO</t>
  </si>
  <si>
    <t>ESAL</t>
  </si>
  <si>
    <t>Apoyo a la coordinación administrativa, operativa y documental del proyecto; seguimiento a la ejecución, articulación de las actividades, gestión de soportes y evidencias, elaboración de informes y acompañamiento al cumplimiento de las obligaciones contractuales.</t>
  </si>
  <si>
    <t>Divulgación del evento en seis medios de comunicación, perifoneo local, y plataformas digitales con alcance en el municipio de Gamarra y el departamento del Cesar, para fortalecer la visibilidad institucional de la actividad.</t>
  </si>
  <si>
    <t>Hornato, decoración, mesa principal, mesa de reconocimiento,sillas tipo Tiffany, sillas plasticas rimax, mesas plasticas rimax, carpas plásticas y ambientación del sitio en el cual se llevará a cabo el evento. Los elementos decorativos deben ser acordes con la conmemoración patriótica y el protocolo institucional del evento.</t>
  </si>
  <si>
    <t>OBJETO : AUNAR ESFUERZOS ADMINISTRATIVOS, LOGÍSTICOS Y FINANCIEROS PARA LA CELEBRACIÓN DE LAS ACTIVIDADES CULTURALES PARA LAS FIESTAS PATRIAS DEL 07 DE AGOSTO, CONMEMORACIÓN DE LA BATALLA DE BOYACÁ EN EL MUNICIPIO DE GAMARRA, CESAR</t>
  </si>
  <si>
    <t>OFERTA ECONOMICA</t>
  </si>
  <si>
    <r>
      <t xml:space="preserve">Gamarra, Cesar 06 de agosto de 2026
Señores 
</t>
    </r>
    <r>
      <rPr>
        <b/>
        <sz val="12"/>
        <color theme="1"/>
        <rFont val="Calibri"/>
        <family val="2"/>
        <scheme val="minor"/>
      </rPr>
      <t>ALCALDIA MUNICIPAL DE GAMARRA, CESAR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REF: Convenio de Asociación /RE-CC-GA-008-2026</t>
    </r>
  </si>
  <si>
    <r>
      <t xml:space="preserve">Nombre del proponente FUNDACION EMPRESARIAL BETEL ONG
Nombre del representante legal ROSALBA BARRIOS ARIAS
C. C. No. 1.065.655.513
representante legal </t>
    </r>
    <r>
      <rPr>
        <b/>
        <sz val="11"/>
        <color theme="1"/>
        <rFont val="Calibri"/>
        <family val="2"/>
        <scheme val="minor"/>
      </rPr>
      <t>ROSALBA BARRIOS ARIAS</t>
    </r>
    <r>
      <rPr>
        <sz val="11"/>
        <color theme="1"/>
        <rFont val="Calibri"/>
        <family val="2"/>
        <scheme val="minor"/>
      </rPr>
      <t xml:space="preserve">
C. C. No. 1.065.655.513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</si>
</sst>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44" fontId="4" fillId="0" borderId="0" xfId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44" fontId="4" fillId="0" borderId="0" xfId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6" fontId="8" fillId="0" borderId="0" xfId="3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165" fontId="8" fillId="0" borderId="1" xfId="2" applyNumberFormat="1" applyFont="1" applyBorder="1" applyAlignment="1">
      <alignment horizontal="center" vertical="center"/>
    </xf>
    <xf numFmtId="44" fontId="4" fillId="0" borderId="0" xfId="1" applyFont="1" applyBorder="1"/>
    <xf numFmtId="164" fontId="7" fillId="0" borderId="1" xfId="0" applyNumberFormat="1" applyFont="1" applyBorder="1" applyAlignment="1">
      <alignment horizontal="center" vertical="center"/>
    </xf>
    <xf numFmtId="44" fontId="10" fillId="0" borderId="0" xfId="1" applyFont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9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4">
    <cellStyle name="Millares" xfId="2" builtinId="3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1750541</xdr:colOff>
      <xdr:row>32</xdr:row>
      <xdr:rowOff>2540</xdr:rowOff>
    </xdr:from>
    <xdr:to>
      <xdr:col>5</xdr:col>
      <xdr:colOff>64977</xdr:colOff>
      <xdr:row>32</xdr:row>
      <xdr:rowOff>2540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D2BD3BC8-1245-40E6-BB4B-B074C277EACC}"/>
            </a:ext>
          </a:extLst>
        </xdr:cNvPr>
        <xdr:cNvGrpSpPr>
          <a:grpSpLocks/>
        </xdr:cNvGrpSpPr>
      </xdr:nvGrpSpPr>
      <xdr:grpSpPr>
        <a:xfrm>
          <a:off x="2791321" y="18309125"/>
          <a:ext cx="2291705" cy="0"/>
          <a:chOff x="0" y="0"/>
          <a:chExt cx="2399030" cy="881532"/>
        </a:xfrm>
      </xdr:grpSpPr>
      <xdr:pic>
        <xdr:nvPicPr>
          <xdr:cNvPr id="3" name="Image 5">
            <a:extLst>
              <a:ext uri="{FF2B5EF4-FFF2-40B4-BE49-F238E27FC236}">
                <a16:creationId xmlns:a16="http://schemas.microsoft.com/office/drawing/2014/main" id="{F8521D1A-B2FD-4B06-BD06-230F3791BFA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850087" y="0"/>
            <a:ext cx="1079309" cy="881532"/>
          </a:xfrm>
          <a:prstGeom prst="rect">
            <a:avLst/>
          </a:prstGeom>
        </xdr:spPr>
      </xdr:pic>
      <xdr:sp macro="" textlink="">
        <xdr:nvSpPr>
          <xdr:cNvPr id="4" name="Graphic 6">
            <a:extLst>
              <a:ext uri="{FF2B5EF4-FFF2-40B4-BE49-F238E27FC236}">
                <a16:creationId xmlns:a16="http://schemas.microsoft.com/office/drawing/2014/main" id="{0E497753-48E6-42D2-A77E-BA2C8100B4F2}"/>
              </a:ext>
            </a:extLst>
          </xdr:cNvPr>
          <xdr:cNvSpPr/>
        </xdr:nvSpPr>
        <xdr:spPr>
          <a:xfrm>
            <a:off x="0" y="682659"/>
            <a:ext cx="2399030" cy="1270"/>
          </a:xfrm>
          <a:custGeom>
            <a:avLst/>
            <a:gdLst/>
            <a:ahLst/>
            <a:cxnLst/>
            <a:rect l="l" t="t" r="r" b="b"/>
            <a:pathLst>
              <a:path w="2399030">
                <a:moveTo>
                  <a:pt x="0" y="0"/>
                </a:moveTo>
                <a:lnTo>
                  <a:pt x="2398414" y="0"/>
                </a:lnTo>
              </a:path>
            </a:pathLst>
          </a:custGeom>
          <a:ln w="8030">
            <a:solidFill>
              <a:srgbClr val="000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ES"/>
          </a:p>
        </xdr:txBody>
      </xdr:sp>
    </xdr:grpSp>
    <xdr:clientData/>
  </xdr:twoCellAnchor>
  <xdr:twoCellAnchor editAs="oneCell">
    <xdr:from>
      <xdr:col>2</xdr:col>
      <xdr:colOff>1533292</xdr:colOff>
      <xdr:row>31</xdr:row>
      <xdr:rowOff>845634</xdr:rowOff>
    </xdr:from>
    <xdr:to>
      <xdr:col>4</xdr:col>
      <xdr:colOff>597890</xdr:colOff>
      <xdr:row>31</xdr:row>
      <xdr:rowOff>1403799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F1F039-4BC8-4F1E-A052-87F889CC260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4072" y="16085634"/>
          <a:ext cx="2186940" cy="558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5DA2E-5CAB-499C-8E53-4F84392D6280}">
  <dimension ref="B2:I32"/>
  <sheetViews>
    <sheetView tabSelected="1" zoomScale="82" workbookViewId="0">
      <selection activeCell="H32" sqref="H32"/>
    </sheetView>
  </sheetViews>
  <sheetFormatPr baseColWidth="10" defaultColWidth="11.5546875" defaultRowHeight="15.6" x14ac:dyDescent="0.3"/>
  <cols>
    <col min="1" max="1" width="11.5546875" style="2"/>
    <col min="2" max="2" width="3.6640625" style="2" bestFit="1" customWidth="1"/>
    <col min="3" max="3" width="37.77734375" style="5" customWidth="1"/>
    <col min="4" max="4" width="7.77734375" style="3" customWidth="1"/>
    <col min="5" max="5" width="12.44140625" style="3" customWidth="1"/>
    <col min="6" max="6" width="10.77734375" style="6" customWidth="1"/>
    <col min="7" max="7" width="11.5546875" style="6" customWidth="1"/>
    <col min="8" max="8" width="17.33203125" style="1" bestFit="1" customWidth="1"/>
    <col min="9" max="16384" width="11.5546875" style="2"/>
  </cols>
  <sheetData>
    <row r="2" spans="2:8" x14ac:dyDescent="0.3">
      <c r="B2" s="27" t="s">
        <v>32</v>
      </c>
      <c r="C2" s="28"/>
      <c r="D2" s="28"/>
      <c r="E2" s="28"/>
      <c r="F2" s="28"/>
      <c r="G2" s="28"/>
    </row>
    <row r="3" spans="2:8" x14ac:dyDescent="0.3">
      <c r="B3" s="28"/>
      <c r="C3" s="28"/>
      <c r="D3" s="28"/>
      <c r="E3" s="28"/>
      <c r="F3" s="28"/>
      <c r="G3" s="28"/>
    </row>
    <row r="4" spans="2:8" ht="32.4" customHeight="1" x14ac:dyDescent="0.3">
      <c r="B4" s="28"/>
      <c r="C4" s="28"/>
      <c r="D4" s="28"/>
      <c r="E4" s="28"/>
      <c r="F4" s="28"/>
      <c r="G4" s="28"/>
    </row>
    <row r="5" spans="2:8" ht="78" customHeight="1" x14ac:dyDescent="0.3">
      <c r="B5" s="30" t="s">
        <v>30</v>
      </c>
      <c r="C5" s="30"/>
      <c r="D5" s="30"/>
      <c r="E5" s="30"/>
      <c r="F5" s="30"/>
      <c r="G5" s="30"/>
    </row>
    <row r="6" spans="2:8" x14ac:dyDescent="0.3">
      <c r="B6" s="29" t="s">
        <v>31</v>
      </c>
      <c r="C6" s="29"/>
      <c r="D6" s="29"/>
      <c r="E6" s="29"/>
      <c r="F6" s="29"/>
      <c r="G6" s="29"/>
      <c r="H6" s="20"/>
    </row>
    <row r="7" spans="2:8" x14ac:dyDescent="0.3">
      <c r="B7" s="10" t="s">
        <v>23</v>
      </c>
      <c r="C7" s="10" t="s">
        <v>2</v>
      </c>
      <c r="D7" s="10" t="s">
        <v>1</v>
      </c>
      <c r="E7" s="10" t="s">
        <v>12</v>
      </c>
      <c r="F7" s="11" t="s">
        <v>13</v>
      </c>
      <c r="G7" s="11" t="s">
        <v>14</v>
      </c>
    </row>
    <row r="8" spans="2:8" x14ac:dyDescent="0.3">
      <c r="B8" s="25" t="s">
        <v>21</v>
      </c>
      <c r="C8" s="25"/>
      <c r="D8" s="25"/>
      <c r="E8" s="25"/>
      <c r="F8" s="25"/>
      <c r="G8" s="25"/>
    </row>
    <row r="9" spans="2:8" s="3" customFormat="1" ht="69.45" customHeight="1" x14ac:dyDescent="0.3">
      <c r="B9" s="12">
        <v>1</v>
      </c>
      <c r="C9" s="13" t="s">
        <v>9</v>
      </c>
      <c r="D9" s="14" t="s">
        <v>10</v>
      </c>
      <c r="E9" s="12">
        <v>1</v>
      </c>
      <c r="F9" s="15">
        <v>1000000</v>
      </c>
      <c r="G9" s="15">
        <f>(E9)*(F9)</f>
        <v>1000000</v>
      </c>
      <c r="H9" s="4"/>
    </row>
    <row r="10" spans="2:8" ht="55.2" x14ac:dyDescent="0.3">
      <c r="B10" s="12">
        <v>2</v>
      </c>
      <c r="C10" s="13" t="s">
        <v>3</v>
      </c>
      <c r="D10" s="14" t="s">
        <v>11</v>
      </c>
      <c r="E10" s="12">
        <v>1</v>
      </c>
      <c r="F10" s="15">
        <v>1300000</v>
      </c>
      <c r="G10" s="15">
        <f>(E10)*(F10)</f>
        <v>1300000</v>
      </c>
    </row>
    <row r="11" spans="2:8" ht="55.2" x14ac:dyDescent="0.3">
      <c r="B11" s="12">
        <v>3</v>
      </c>
      <c r="C11" s="13" t="s">
        <v>4</v>
      </c>
      <c r="D11" s="14" t="s">
        <v>11</v>
      </c>
      <c r="E11" s="12">
        <v>1</v>
      </c>
      <c r="F11" s="15">
        <v>1300000</v>
      </c>
      <c r="G11" s="15">
        <f>(E11)*(F11)</f>
        <v>1300000</v>
      </c>
    </row>
    <row r="12" spans="2:8" ht="69" x14ac:dyDescent="0.3">
      <c r="B12" s="12">
        <v>4</v>
      </c>
      <c r="C12" s="13" t="s">
        <v>15</v>
      </c>
      <c r="D12" s="12" t="s">
        <v>10</v>
      </c>
      <c r="E12" s="12">
        <v>30</v>
      </c>
      <c r="F12" s="15">
        <v>50000</v>
      </c>
      <c r="G12" s="15">
        <f>(E12)*(F12)</f>
        <v>1500000</v>
      </c>
    </row>
    <row r="13" spans="2:8" ht="52.05" customHeight="1" x14ac:dyDescent="0.3">
      <c r="B13" s="12">
        <v>5</v>
      </c>
      <c r="C13" s="13" t="s">
        <v>16</v>
      </c>
      <c r="D13" s="12" t="s">
        <v>10</v>
      </c>
      <c r="E13" s="12">
        <v>1</v>
      </c>
      <c r="F13" s="15">
        <f t="shared" ref="F13" si="0">G13/E13</f>
        <v>100000</v>
      </c>
      <c r="G13" s="15">
        <v>100000</v>
      </c>
    </row>
    <row r="14" spans="2:8" ht="41.4" x14ac:dyDescent="0.3">
      <c r="B14" s="12">
        <v>6</v>
      </c>
      <c r="C14" s="13" t="s">
        <v>17</v>
      </c>
      <c r="D14" s="12" t="s">
        <v>11</v>
      </c>
      <c r="E14" s="12">
        <v>1</v>
      </c>
      <c r="F14" s="15">
        <v>1300000</v>
      </c>
      <c r="G14" s="15">
        <v>1300000</v>
      </c>
    </row>
    <row r="15" spans="2:8" ht="96.6" x14ac:dyDescent="0.3">
      <c r="B15" s="12">
        <v>7</v>
      </c>
      <c r="C15" s="13" t="s">
        <v>29</v>
      </c>
      <c r="D15" s="12" t="s">
        <v>11</v>
      </c>
      <c r="E15" s="12">
        <v>1</v>
      </c>
      <c r="F15" s="15">
        <v>3500000</v>
      </c>
      <c r="G15" s="15">
        <v>3500000</v>
      </c>
    </row>
    <row r="16" spans="2:8" x14ac:dyDescent="0.3">
      <c r="B16" s="12">
        <v>8</v>
      </c>
      <c r="C16" s="13" t="s">
        <v>18</v>
      </c>
      <c r="D16" s="12" t="s">
        <v>11</v>
      </c>
      <c r="E16" s="12">
        <v>1</v>
      </c>
      <c r="F16" s="15">
        <v>2000000</v>
      </c>
      <c r="G16" s="15">
        <v>2000000</v>
      </c>
    </row>
    <row r="17" spans="2:9" ht="64.5" customHeight="1" x14ac:dyDescent="0.3">
      <c r="B17" s="12">
        <v>9</v>
      </c>
      <c r="C17" s="13" t="s">
        <v>19</v>
      </c>
      <c r="D17" s="12" t="s">
        <v>11</v>
      </c>
      <c r="E17" s="12">
        <v>1</v>
      </c>
      <c r="F17" s="15">
        <v>1500000</v>
      </c>
      <c r="G17" s="15">
        <v>1500000</v>
      </c>
    </row>
    <row r="18" spans="2:9" ht="27.6" x14ac:dyDescent="0.3">
      <c r="B18" s="12">
        <v>10</v>
      </c>
      <c r="C18" s="13" t="s">
        <v>20</v>
      </c>
      <c r="D18" s="12" t="s">
        <v>10</v>
      </c>
      <c r="E18" s="12">
        <v>6</v>
      </c>
      <c r="F18" s="15">
        <v>250000</v>
      </c>
      <c r="G18" s="15">
        <f>(E18)*(F18)</f>
        <v>1500000</v>
      </c>
      <c r="H18" s="22"/>
    </row>
    <row r="19" spans="2:9" x14ac:dyDescent="0.3">
      <c r="B19" s="26" t="s">
        <v>22</v>
      </c>
      <c r="C19" s="26"/>
      <c r="D19" s="26"/>
      <c r="E19" s="26"/>
      <c r="F19" s="26"/>
      <c r="G19" s="26"/>
    </row>
    <row r="20" spans="2:9" x14ac:dyDescent="0.3">
      <c r="B20" s="10" t="s">
        <v>0</v>
      </c>
      <c r="C20" s="10" t="s">
        <v>2</v>
      </c>
      <c r="D20" s="10" t="s">
        <v>1</v>
      </c>
      <c r="E20" s="10" t="s">
        <v>12</v>
      </c>
      <c r="F20" s="11" t="s">
        <v>13</v>
      </c>
      <c r="G20" s="11" t="s">
        <v>14</v>
      </c>
    </row>
    <row r="21" spans="2:9" ht="41.4" x14ac:dyDescent="0.3">
      <c r="B21" s="12">
        <v>1</v>
      </c>
      <c r="C21" s="13" t="s">
        <v>8</v>
      </c>
      <c r="D21" s="14" t="s">
        <v>11</v>
      </c>
      <c r="E21" s="12">
        <v>1</v>
      </c>
      <c r="F21" s="15">
        <f>G21/E21</f>
        <v>1500000</v>
      </c>
      <c r="G21" s="15">
        <v>1500000</v>
      </c>
    </row>
    <row r="22" spans="2:9" ht="55.2" x14ac:dyDescent="0.3">
      <c r="B22" s="12">
        <v>2</v>
      </c>
      <c r="C22" s="13" t="s">
        <v>5</v>
      </c>
      <c r="D22" s="12" t="s">
        <v>10</v>
      </c>
      <c r="E22" s="12">
        <v>30</v>
      </c>
      <c r="F22" s="15">
        <v>15000</v>
      </c>
      <c r="G22" s="15">
        <f>(E22)*(F22)</f>
        <v>450000</v>
      </c>
    </row>
    <row r="23" spans="2:9" ht="55.2" x14ac:dyDescent="0.3">
      <c r="B23" s="12">
        <v>3</v>
      </c>
      <c r="C23" s="13" t="s">
        <v>6</v>
      </c>
      <c r="D23" s="12" t="s">
        <v>10</v>
      </c>
      <c r="E23" s="12">
        <v>3</v>
      </c>
      <c r="F23" s="15">
        <f t="shared" ref="F23" si="1">G23/E23</f>
        <v>150000</v>
      </c>
      <c r="G23" s="15">
        <v>450000</v>
      </c>
    </row>
    <row r="24" spans="2:9" ht="41.4" x14ac:dyDescent="0.3">
      <c r="B24" s="12">
        <v>4</v>
      </c>
      <c r="C24" s="13" t="s">
        <v>7</v>
      </c>
      <c r="D24" s="12" t="s">
        <v>11</v>
      </c>
      <c r="E24" s="12">
        <v>1</v>
      </c>
      <c r="F24" s="15">
        <v>1500000</v>
      </c>
      <c r="G24" s="15">
        <v>1500000</v>
      </c>
    </row>
    <row r="25" spans="2:9" ht="82.8" x14ac:dyDescent="0.3">
      <c r="B25" s="12">
        <v>5</v>
      </c>
      <c r="C25" s="13" t="s">
        <v>27</v>
      </c>
      <c r="D25" s="14" t="s">
        <v>11</v>
      </c>
      <c r="E25" s="12">
        <v>1</v>
      </c>
      <c r="F25" s="15">
        <v>500000</v>
      </c>
      <c r="G25" s="15">
        <v>500000</v>
      </c>
    </row>
    <row r="26" spans="2:9" ht="69" x14ac:dyDescent="0.3">
      <c r="B26" s="12">
        <v>6</v>
      </c>
      <c r="C26" s="13" t="s">
        <v>28</v>
      </c>
      <c r="D26" s="12" t="s">
        <v>11</v>
      </c>
      <c r="E26" s="12">
        <v>1</v>
      </c>
      <c r="F26" s="15">
        <v>2040000</v>
      </c>
      <c r="G26" s="16">
        <v>2040000</v>
      </c>
      <c r="H26" s="22"/>
    </row>
    <row r="27" spans="2:9" x14ac:dyDescent="0.3">
      <c r="B27" s="24" t="s">
        <v>24</v>
      </c>
      <c r="C27" s="24"/>
      <c r="D27" s="24"/>
      <c r="E27" s="24"/>
      <c r="F27" s="24"/>
      <c r="G27" s="23">
        <f>G28+G29</f>
        <v>21440000</v>
      </c>
    </row>
    <row r="28" spans="2:9" x14ac:dyDescent="0.3">
      <c r="B28" s="9"/>
      <c r="C28" s="8"/>
      <c r="D28" s="7"/>
      <c r="E28" s="21" t="s">
        <v>25</v>
      </c>
      <c r="F28" s="31">
        <v>0.7</v>
      </c>
      <c r="G28" s="19">
        <v>15000000</v>
      </c>
      <c r="H28" s="17"/>
      <c r="I28" s="18"/>
    </row>
    <row r="29" spans="2:9" x14ac:dyDescent="0.3">
      <c r="B29" s="9"/>
      <c r="C29" s="8"/>
      <c r="D29" s="7"/>
      <c r="E29" s="21" t="s">
        <v>26</v>
      </c>
      <c r="F29" s="31">
        <v>0.3</v>
      </c>
      <c r="G29" s="19">
        <v>6440000</v>
      </c>
      <c r="H29" s="17"/>
      <c r="I29" s="18"/>
    </row>
    <row r="32" spans="2:9" ht="241.8" customHeight="1" x14ac:dyDescent="0.3">
      <c r="C32" s="32" t="s">
        <v>33</v>
      </c>
      <c r="D32" s="32"/>
      <c r="E32" s="32"/>
      <c r="F32" s="32"/>
      <c r="G32" s="32"/>
    </row>
  </sheetData>
  <mergeCells count="7">
    <mergeCell ref="C32:G32"/>
    <mergeCell ref="B27:F27"/>
    <mergeCell ref="B5:G5"/>
    <mergeCell ref="B8:G8"/>
    <mergeCell ref="B19:G19"/>
    <mergeCell ref="B2:G4"/>
    <mergeCell ref="B6:G6"/>
  </mergeCells>
  <pageMargins left="0.7" right="0.7" top="0.75" bottom="0.75" header="0.3" footer="0.3"/>
  <pageSetup paperSize="5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ALFREDO</dc:creator>
  <cp:lastModifiedBy>USUARIO</cp:lastModifiedBy>
  <dcterms:created xsi:type="dcterms:W3CDTF">2026-07-27T21:16:23Z</dcterms:created>
  <dcterms:modified xsi:type="dcterms:W3CDTF">2026-08-06T22:10:52Z</dcterms:modified>
</cp:coreProperties>
</file>